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37" i="1"/>
  <c r="AE37" i="1"/>
  <c r="AC36" i="1"/>
  <c r="AC35" i="1"/>
  <c r="AC34" i="1"/>
  <c r="AC33" i="1"/>
  <c r="AC32" i="1"/>
  <c r="AC31" i="1"/>
  <c r="AC30" i="1"/>
  <c r="AC29" i="1"/>
  <c r="AG26" i="1"/>
  <c r="AH26" i="1"/>
  <c r="AD29" i="1"/>
  <c r="AE34" i="1"/>
  <c r="AE31" i="1"/>
  <c r="AE35" i="1"/>
  <c r="S36" i="1"/>
  <c r="AE32" i="1"/>
  <c r="AE36" i="1"/>
  <c r="AE29" i="1"/>
  <c r="AE33" i="1"/>
  <c r="P36" i="1"/>
  <c r="AE30" i="1"/>
  <c r="Q36" i="1"/>
  <c r="Q35" i="1"/>
  <c r="Q34" i="1"/>
  <c r="Q33" i="1"/>
  <c r="R36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U22" i="1"/>
  <c r="U21" i="1"/>
  <c r="U20" i="1"/>
  <c r="U19" i="1"/>
  <c r="U18" i="1"/>
  <c r="U17" i="1"/>
  <c r="U16" i="1"/>
  <c r="U15" i="1"/>
  <c r="U14" i="1"/>
  <c r="Y22" i="1"/>
  <c r="Y21" i="1"/>
  <c r="Y20" i="1"/>
  <c r="Y19" i="1"/>
  <c r="Y18" i="1"/>
  <c r="Y17" i="1"/>
  <c r="Y16" i="1"/>
  <c r="Y15" i="1"/>
  <c r="Y14" i="1"/>
  <c r="Z22" i="1"/>
  <c r="Z21" i="1"/>
  <c r="Z20" i="1"/>
  <c r="Z19" i="1"/>
  <c r="Z18" i="1"/>
  <c r="Z17" i="1"/>
  <c r="Z16" i="1"/>
  <c r="Z15" i="1"/>
  <c r="Z14" i="1"/>
  <c r="V22" i="1"/>
  <c r="V21" i="1"/>
  <c r="V20" i="1"/>
  <c r="V19" i="1"/>
  <c r="V18" i="1"/>
  <c r="V17" i="1"/>
  <c r="V16" i="1"/>
  <c r="V15" i="1"/>
  <c r="V14" i="1"/>
  <c r="Q22" i="1"/>
  <c r="Q21" i="1"/>
  <c r="Q20" i="1"/>
  <c r="Q19" i="1"/>
  <c r="Q18" i="1"/>
  <c r="Q17" i="1"/>
  <c r="Q16" i="1"/>
  <c r="Q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W22" i="1"/>
  <c r="W21" i="1"/>
  <c r="W20" i="1"/>
  <c r="W19" i="1"/>
  <c r="W18" i="1"/>
  <c r="W17" i="1"/>
  <c r="W16" i="1"/>
  <c r="W15" i="1"/>
  <c r="W14" i="1"/>
  <c r="AA22" i="1"/>
  <c r="AA21" i="1"/>
  <c r="AA20" i="1"/>
  <c r="AA19" i="1"/>
  <c r="AA18" i="1"/>
  <c r="AA17" i="1"/>
  <c r="AA16" i="1"/>
  <c r="AA15" i="1"/>
  <c r="AA14" i="1"/>
  <c r="X22" i="1"/>
  <c r="X21" i="1"/>
  <c r="X20" i="1"/>
  <c r="X19" i="1"/>
  <c r="X18" i="1"/>
  <c r="X17" i="1"/>
  <c r="X16" i="1"/>
  <c r="X15" i="1"/>
  <c r="X14" i="1"/>
  <c r="T22" i="1"/>
  <c r="T21" i="1"/>
  <c r="T20" i="1"/>
  <c r="T19" i="1"/>
  <c r="T18" i="1"/>
  <c r="T17" i="1"/>
  <c r="T16" i="1"/>
  <c r="T15" i="1"/>
  <c r="T14" i="1"/>
  <c r="D29" i="1"/>
  <c r="D30" i="1"/>
  <c r="D31" i="1"/>
  <c r="D32" i="1"/>
  <c r="D33" i="1"/>
  <c r="D34" i="1"/>
  <c r="D35" i="1"/>
  <c r="D36" i="1"/>
  <c r="D37" i="1"/>
  <c r="C29" i="1"/>
  <c r="C30" i="1"/>
  <c r="C31" i="1"/>
  <c r="C32" i="1"/>
  <c r="C33" i="1"/>
  <c r="C34" i="1"/>
  <c r="C35" i="1"/>
  <c r="C36" i="1"/>
  <c r="C37" i="1"/>
  <c r="A29" i="1"/>
  <c r="A30" i="1"/>
  <c r="A31" i="1"/>
  <c r="A32" i="1"/>
  <c r="A33" i="1"/>
  <c r="A34" i="1"/>
  <c r="A35" i="1"/>
  <c r="A36" i="1"/>
  <c r="A37" i="1"/>
  <c r="B29" i="1"/>
  <c r="B30" i="1"/>
  <c r="B31" i="1"/>
  <c r="B32" i="1"/>
  <c r="B33" i="1"/>
  <c r="B34" i="1"/>
  <c r="B35" i="1"/>
  <c r="B36" i="1"/>
  <c r="B37" i="1"/>
  <c r="S35" i="1"/>
  <c r="S34" i="1"/>
  <c r="S33" i="1"/>
  <c r="S32" i="1"/>
  <c r="S31" i="1"/>
  <c r="S30" i="1"/>
  <c r="S29" i="1"/>
  <c r="S28" i="1"/>
  <c r="Q32" i="1"/>
  <c r="Q31" i="1"/>
  <c r="Q30" i="1"/>
  <c r="Q29" i="1"/>
  <c r="Q28" i="1"/>
  <c r="P35" i="1"/>
  <c r="P34" i="1"/>
  <c r="P33" i="1"/>
  <c r="P32" i="1"/>
  <c r="P31" i="1"/>
  <c r="P30" i="1"/>
  <c r="P29" i="1"/>
  <c r="P28" i="1"/>
  <c r="C15" i="1"/>
  <c r="C16" i="1"/>
  <c r="C17" i="1"/>
  <c r="C18" i="1"/>
  <c r="C19" i="1"/>
  <c r="C20" i="1"/>
  <c r="C21" i="1"/>
  <c r="C22" i="1"/>
  <c r="C23" i="1"/>
  <c r="K15" i="1"/>
  <c r="K16" i="1"/>
  <c r="K17" i="1"/>
  <c r="K18" i="1"/>
  <c r="K19" i="1"/>
  <c r="K20" i="1"/>
  <c r="K21" i="1"/>
  <c r="K22" i="1"/>
  <c r="K23" i="1"/>
  <c r="B15" i="1"/>
  <c r="B16" i="1"/>
  <c r="B17" i="1"/>
  <c r="B18" i="1"/>
  <c r="B19" i="1"/>
  <c r="B20" i="1"/>
  <c r="B21" i="1"/>
  <c r="B22" i="1"/>
  <c r="B23" i="1"/>
  <c r="D15" i="1"/>
  <c r="D16" i="1"/>
  <c r="D17" i="1"/>
  <c r="D18" i="1"/>
  <c r="D19" i="1"/>
  <c r="D20" i="1"/>
  <c r="D21" i="1"/>
  <c r="D22" i="1"/>
  <c r="D23" i="1"/>
  <c r="L15" i="1"/>
  <c r="L16" i="1"/>
  <c r="L17" i="1"/>
  <c r="L18" i="1"/>
  <c r="L19" i="1"/>
  <c r="L20" i="1"/>
  <c r="L21" i="1"/>
  <c r="L22" i="1"/>
  <c r="L23" i="1"/>
  <c r="E15" i="1"/>
  <c r="E16" i="1"/>
  <c r="E17" i="1"/>
  <c r="E18" i="1"/>
  <c r="E19" i="1"/>
  <c r="E20" i="1"/>
  <c r="E21" i="1"/>
  <c r="E22" i="1"/>
  <c r="E23" i="1"/>
  <c r="J15" i="1"/>
  <c r="J16" i="1"/>
  <c r="J17" i="1"/>
  <c r="J18" i="1"/>
  <c r="J19" i="1"/>
  <c r="J20" i="1"/>
  <c r="J21" i="1"/>
  <c r="J22" i="1"/>
  <c r="J23" i="1"/>
  <c r="F15" i="1"/>
  <c r="F16" i="1"/>
  <c r="F17" i="1"/>
  <c r="F18" i="1"/>
  <c r="F19" i="1"/>
  <c r="F20" i="1"/>
  <c r="F21" i="1"/>
  <c r="F22" i="1"/>
  <c r="F23" i="1"/>
  <c r="G15" i="1"/>
  <c r="G16" i="1"/>
  <c r="G17" i="1"/>
  <c r="G18" i="1"/>
  <c r="G19" i="1"/>
  <c r="G20" i="1"/>
  <c r="G21" i="1"/>
  <c r="G22" i="1"/>
  <c r="G23" i="1"/>
  <c r="H15" i="1"/>
  <c r="H16" i="1"/>
  <c r="H17" i="1"/>
  <c r="H18" i="1"/>
  <c r="H19" i="1"/>
  <c r="H20" i="1"/>
  <c r="H21" i="1"/>
  <c r="H22" i="1"/>
  <c r="H23" i="1"/>
  <c r="I15" i="1"/>
  <c r="I16" i="1"/>
  <c r="I17" i="1"/>
  <c r="I18" i="1"/>
  <c r="I19" i="1"/>
  <c r="I20" i="1"/>
  <c r="I21" i="1"/>
  <c r="I22" i="1"/>
  <c r="I23" i="1"/>
  <c r="R35" i="1"/>
  <c r="R34" i="1"/>
  <c r="R33" i="1"/>
  <c r="R32" i="1"/>
  <c r="R31" i="1"/>
  <c r="R30" i="1"/>
  <c r="R29" i="1"/>
  <c r="R28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<sst xmlns="http://schemas.openxmlformats.org/spreadsheetml/2006/main" count="95" uniqueCount="50">
  <si>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</si>
  <si>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</si>
  <si>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</si>
  <si>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</si>
  <si>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</si>
  <si>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</si>
  <si>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</si>
  <si>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</si>
  <si>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</si>
  <si>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</si>
  <si>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</si>
  <si>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</si>
  <si>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</si>
  <si>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</si>
  <si>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</si>
  <si>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</si>
  <si>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</si>
  <si>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</si>
  <si>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</si>
  <si>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</si>
  <si>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</si>
  <si>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</si>
  <si>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</si>
  <si>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</si>
  <si>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</si>
  <si>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</si>
  <si>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TG.FRUMOS - Cotnari – HÂRLĂU</t>
  </si>
  <si>
    <t xml:space="preserve">    Codul traseului: G10T5</t>
  </si>
  <si>
    <t>TG.FRUMOS – OMV/Autogara Intertranscom SRL</t>
  </si>
  <si>
    <t>TG. FRUMOS - Hotel</t>
  </si>
  <si>
    <t>BOURENI-Deal Copcea</t>
  </si>
  <si>
    <t>BOURENI-La Doi Pași</t>
  </si>
  <si>
    <t>BOURENI-Parc</t>
  </si>
  <si>
    <t>BALȘ-Poliție</t>
  </si>
  <si>
    <t>BALȘ-Școală</t>
  </si>
  <si>
    <t>COTNARI-Popas Beșleagă</t>
  </si>
  <si>
    <t>CEPLENIȚA-La Europeană</t>
  </si>
  <si>
    <t>HÂRLĂU - Centru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</si>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</sst>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20" fontId="9" fillId="0" borderId="23" xfId="0" applyNumberFormat="1" applyFont="1" applyFill="1" applyBorder="1" applyAlignment="1">
      <alignment horizont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26" xfId="0" applyNumberFormat="1" applyFont="1" applyFill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9" fillId="4" borderId="23" xfId="0" applyNumberFormat="1" applyFont="1" applyFill="1" applyBorder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1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76" t="s">
        <v>0</v>
      </c>
      <c r="X2" s="76"/>
      <c r="Y2" s="76"/>
      <c r="Z2" s="76"/>
      <c r="AA2" s="76"/>
      <c r="AB2" s="76"/>
    </row>
    <row r="3" spans="1:34">
      <c r="A3" s="1"/>
      <c r="B3" s="4"/>
      <c r="C3" s="1"/>
      <c r="D3" s="1"/>
      <c r="W3" s="77"/>
      <c r="X3" s="77"/>
      <c r="Y3" s="77"/>
      <c r="Z3" s="77"/>
      <c r="AA3" s="77"/>
      <c r="AB3" s="77"/>
    </row>
    <row r="4" spans="1:34">
      <c r="A4" s="5"/>
      <c r="B4" s="5"/>
      <c r="I4" s="1"/>
      <c r="J4" s="78" t="s">
        <v>1</v>
      </c>
      <c r="K4" s="78"/>
      <c r="L4" s="78"/>
      <c r="M4" s="78"/>
      <c r="N4" s="78"/>
      <c r="O4" s="78"/>
      <c r="P4" s="78"/>
      <c r="Q4" s="78"/>
      <c r="R4" s="78"/>
    </row>
    <row r="5" spans="1:34">
      <c r="A5" s="5"/>
      <c r="B5" s="5"/>
      <c r="I5" s="1"/>
      <c r="J5" s="78" t="s">
        <v>2</v>
      </c>
      <c r="K5" s="78"/>
      <c r="L5" s="78"/>
      <c r="M5" s="78"/>
      <c r="N5" s="78"/>
      <c r="O5" s="78"/>
      <c r="P5" s="78"/>
      <c r="Q5" s="78"/>
      <c r="R5" s="7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8" t="s">
        <v>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/>
      <c r="M11" s="12"/>
      <c r="N11" s="71" t="s">
        <v>5</v>
      </c>
      <c r="O11" s="12"/>
      <c r="P11" s="68" t="s">
        <v>6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70"/>
      <c r="AF11" t="s">
        <v>25</v>
      </c>
      <c r="AG11" s="18">
        <v>37</v>
      </c>
      <c r="AH11">
        <v>60</v>
      </c>
    </row>
    <row r="12" spans="1:34" ht="15" thickBot="1">
      <c r="A12" s="73" t="s">
        <v>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5"/>
      <c r="M12" s="13" t="s">
        <v>8</v>
      </c>
      <c r="N12" s="72"/>
      <c r="O12" s="13" t="s">
        <v>9</v>
      </c>
      <c r="P12" s="73" t="s">
        <v>7</v>
      </c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5"/>
      <c r="AG12">
        <f>AD16</f>
        <v>29.3</v>
      </c>
      <c r="AH12">
        <f>AG12*AH11/AG11</f>
        <v>47.513513513513516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2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0.22916666666666666</v>
      </c>
      <c r="B14" s="47">
        <v>0.27083333333333331</v>
      </c>
      <c r="C14" s="47">
        <v>0.3125</v>
      </c>
      <c r="D14" s="47">
        <v>0.35416666666666669</v>
      </c>
      <c r="E14" s="47">
        <v>0.39583333333333331</v>
      </c>
      <c r="F14" s="47">
        <v>0.4375</v>
      </c>
      <c r="G14" s="47">
        <v>0.47916666666666669</v>
      </c>
      <c r="H14" s="47">
        <v>0.52083333333333337</v>
      </c>
      <c r="I14" s="47">
        <v>0.5625</v>
      </c>
      <c r="J14" s="48">
        <v>0.60416666666666663</v>
      </c>
      <c r="K14" s="48">
        <v>0.64583333333333337</v>
      </c>
      <c r="L14" s="49">
        <v>0.6875</v>
      </c>
      <c r="M14" s="53">
        <v>0</v>
      </c>
      <c r="N14" s="35">
        <v>1</v>
      </c>
      <c r="O14" s="46" t="s">
        <v>28</v>
      </c>
      <c r="P14" s="33">
        <f t="shared" ref="P14:AA22" si="0">P15+$AE15</f>
        <v>0.30410879629629628</v>
      </c>
      <c r="Q14" s="33">
        <f t="shared" si="0"/>
        <v>0.34577546296296297</v>
      </c>
      <c r="R14" s="33">
        <f t="shared" si="0"/>
        <v>0.38744212962962965</v>
      </c>
      <c r="S14" s="33">
        <f t="shared" si="0"/>
        <v>0.42910879629629628</v>
      </c>
      <c r="T14" s="33">
        <f t="shared" si="0"/>
        <v>0.47077546296296297</v>
      </c>
      <c r="U14" s="33">
        <f t="shared" si="0"/>
        <v>0.51244212962962965</v>
      </c>
      <c r="V14" s="33">
        <f t="shared" si="0"/>
        <v>0.55410879629629639</v>
      </c>
      <c r="W14" s="33">
        <f t="shared" si="0"/>
        <v>0.59577546296296302</v>
      </c>
      <c r="X14" s="33">
        <f t="shared" si="0"/>
        <v>0.63744212962962965</v>
      </c>
      <c r="Y14" s="33">
        <f t="shared" si="0"/>
        <v>0.67910879629629639</v>
      </c>
      <c r="Z14" s="33">
        <f t="shared" si="0"/>
        <v>0.72077546296296302</v>
      </c>
      <c r="AA14" s="57">
        <f t="shared" si="0"/>
        <v>0.76244212962962965</v>
      </c>
    </row>
    <row r="15" spans="1:34">
      <c r="A15" s="24">
        <f>A14+$AE15</f>
        <v>0.23052083333333331</v>
      </c>
      <c r="B15" s="52">
        <f t="shared" ref="B15:L15" si="1">B14+$AE15</f>
        <v>0.27218749999999997</v>
      </c>
      <c r="C15" s="52">
        <f t="shared" si="1"/>
        <v>0.31385416666666666</v>
      </c>
      <c r="D15" s="52">
        <f t="shared" si="1"/>
        <v>0.35552083333333334</v>
      </c>
      <c r="E15" s="52">
        <f t="shared" si="1"/>
        <v>0.39718749999999997</v>
      </c>
      <c r="F15" s="52">
        <f t="shared" si="1"/>
        <v>0.43885416666666666</v>
      </c>
      <c r="G15" s="52">
        <f t="shared" si="1"/>
        <v>0.48052083333333334</v>
      </c>
      <c r="H15" s="52">
        <f t="shared" si="1"/>
        <v>0.52218750000000003</v>
      </c>
      <c r="I15" s="52">
        <f t="shared" si="1"/>
        <v>0.56385416666666666</v>
      </c>
      <c r="J15" s="52">
        <f t="shared" si="1"/>
        <v>0.60552083333333329</v>
      </c>
      <c r="K15" s="52">
        <f t="shared" si="1"/>
        <v>0.64718750000000003</v>
      </c>
      <c r="L15" s="54">
        <f t="shared" si="1"/>
        <v>0.68885416666666666</v>
      </c>
      <c r="M15" s="50">
        <v>1.2</v>
      </c>
      <c r="N15" s="36">
        <v>2</v>
      </c>
      <c r="O15" s="45" t="s">
        <v>29</v>
      </c>
      <c r="P15" s="34">
        <f t="shared" si="0"/>
        <v>0.30275462962962962</v>
      </c>
      <c r="Q15" s="34">
        <f t="shared" si="0"/>
        <v>0.34442129629629631</v>
      </c>
      <c r="R15" s="34">
        <f t="shared" si="0"/>
        <v>0.38608796296296299</v>
      </c>
      <c r="S15" s="34">
        <f t="shared" si="0"/>
        <v>0.42775462962962962</v>
      </c>
      <c r="T15" s="34">
        <f t="shared" si="0"/>
        <v>0.46942129629629631</v>
      </c>
      <c r="U15" s="34">
        <f t="shared" si="0"/>
        <v>0.51108796296296299</v>
      </c>
      <c r="V15" s="34">
        <f t="shared" si="0"/>
        <v>0.55275462962962973</v>
      </c>
      <c r="W15" s="34">
        <f t="shared" si="0"/>
        <v>0.59442129629629636</v>
      </c>
      <c r="X15" s="34">
        <f t="shared" si="0"/>
        <v>0.63608796296296299</v>
      </c>
      <c r="Y15" s="34">
        <f t="shared" si="0"/>
        <v>0.67775462962962973</v>
      </c>
      <c r="Z15" s="34">
        <f t="shared" si="0"/>
        <v>0.71942129629629636</v>
      </c>
      <c r="AA15" s="58">
        <f t="shared" si="0"/>
        <v>0.76108796296296299</v>
      </c>
      <c r="AC15">
        <f>M15-M14</f>
        <v>1.2</v>
      </c>
      <c r="AD15" s="43">
        <f>ROUND(AH12,0)</f>
        <v>48</v>
      </c>
      <c r="AE15" s="19">
        <f>TIME(0,0,(60*AD$15*AC15/AD$16))</f>
        <v>1.3541666666666667E-3</v>
      </c>
      <c r="AF15" s="44" t="s">
        <v>24</v>
      </c>
    </row>
    <row r="16" spans="1:34">
      <c r="A16" s="24">
        <f t="shared" ref="A16:L23" si="2">A15+$AE16</f>
        <v>0.23620370370370369</v>
      </c>
      <c r="B16" s="52">
        <f t="shared" si="2"/>
        <v>0.27787037037037032</v>
      </c>
      <c r="C16" s="52">
        <f t="shared" si="2"/>
        <v>0.31953703703703701</v>
      </c>
      <c r="D16" s="52">
        <f t="shared" si="2"/>
        <v>0.36120370370370369</v>
      </c>
      <c r="E16" s="52">
        <f t="shared" si="2"/>
        <v>0.40287037037037032</v>
      </c>
      <c r="F16" s="52">
        <f t="shared" si="2"/>
        <v>0.44453703703703701</v>
      </c>
      <c r="G16" s="52">
        <f t="shared" si="2"/>
        <v>0.48620370370370369</v>
      </c>
      <c r="H16" s="52">
        <f t="shared" si="2"/>
        <v>0.52787037037037043</v>
      </c>
      <c r="I16" s="52">
        <f t="shared" si="2"/>
        <v>0.56953703703703706</v>
      </c>
      <c r="J16" s="52">
        <f t="shared" si="2"/>
        <v>0.61120370370370369</v>
      </c>
      <c r="K16" s="52">
        <f t="shared" si="2"/>
        <v>0.65287037037037043</v>
      </c>
      <c r="L16" s="54">
        <f t="shared" si="2"/>
        <v>0.69453703703703706</v>
      </c>
      <c r="M16" s="51">
        <v>6.2</v>
      </c>
      <c r="N16" s="36">
        <v>3</v>
      </c>
      <c r="O16" s="45" t="s">
        <v>30</v>
      </c>
      <c r="P16" s="34">
        <f t="shared" si="0"/>
        <v>0.29707175925925927</v>
      </c>
      <c r="Q16" s="34">
        <f t="shared" si="0"/>
        <v>0.33873842592592596</v>
      </c>
      <c r="R16" s="34">
        <f t="shared" si="0"/>
        <v>0.38040509259259264</v>
      </c>
      <c r="S16" s="34">
        <f t="shared" si="0"/>
        <v>0.42207175925925927</v>
      </c>
      <c r="T16" s="34">
        <f t="shared" si="0"/>
        <v>0.46373842592592596</v>
      </c>
      <c r="U16" s="34">
        <f t="shared" si="0"/>
        <v>0.50540509259259259</v>
      </c>
      <c r="V16" s="34">
        <f t="shared" si="0"/>
        <v>0.54707175925925933</v>
      </c>
      <c r="W16" s="34">
        <f t="shared" si="0"/>
        <v>0.58873842592592596</v>
      </c>
      <c r="X16" s="34">
        <f t="shared" si="0"/>
        <v>0.63040509259259259</v>
      </c>
      <c r="Y16" s="34">
        <f t="shared" si="0"/>
        <v>0.67207175925925933</v>
      </c>
      <c r="Z16" s="34">
        <f t="shared" si="0"/>
        <v>0.71373842592592596</v>
      </c>
      <c r="AA16" s="58">
        <f t="shared" si="0"/>
        <v>0.75540509259259259</v>
      </c>
      <c r="AC16">
        <f t="shared" ref="AC16:AC23" si="3">M16-M15</f>
        <v>5</v>
      </c>
      <c r="AD16" s="18">
        <v>29.3</v>
      </c>
      <c r="AE16" s="19">
        <f t="shared" ref="AE16:AE23" si="4">TIME(0,0,(60*AD$15*AC16/AD$16))</f>
        <v>5.6828703703703702E-3</v>
      </c>
      <c r="AF16" s="42" t="s">
        <v>23</v>
      </c>
    </row>
    <row r="17" spans="1:34">
      <c r="A17" s="24">
        <f t="shared" si="2"/>
        <v>0.23858796296296295</v>
      </c>
      <c r="B17" s="52">
        <f t="shared" si="2"/>
        <v>0.2802546296296296</v>
      </c>
      <c r="C17" s="52">
        <f t="shared" si="2"/>
        <v>0.32192129629629629</v>
      </c>
      <c r="D17" s="52">
        <f t="shared" si="2"/>
        <v>0.36358796296296297</v>
      </c>
      <c r="E17" s="52">
        <f t="shared" si="2"/>
        <v>0.4052546296296296</v>
      </c>
      <c r="F17" s="52">
        <f t="shared" si="2"/>
        <v>0.44692129629629629</v>
      </c>
      <c r="G17" s="52">
        <f t="shared" si="2"/>
        <v>0.48858796296296297</v>
      </c>
      <c r="H17" s="52">
        <f t="shared" si="2"/>
        <v>0.53025462962962966</v>
      </c>
      <c r="I17" s="52">
        <f t="shared" si="2"/>
        <v>0.57192129629629629</v>
      </c>
      <c r="J17" s="52">
        <f t="shared" si="2"/>
        <v>0.61358796296296292</v>
      </c>
      <c r="K17" s="52">
        <f t="shared" si="2"/>
        <v>0.65525462962962966</v>
      </c>
      <c r="L17" s="54">
        <f t="shared" si="2"/>
        <v>0.69692129629629629</v>
      </c>
      <c r="M17" s="51">
        <v>8.3000000000000007</v>
      </c>
      <c r="N17" s="36">
        <v>4</v>
      </c>
      <c r="O17" s="45" t="s">
        <v>31</v>
      </c>
      <c r="P17" s="34">
        <f t="shared" si="0"/>
        <v>0.29468749999999999</v>
      </c>
      <c r="Q17" s="34">
        <f t="shared" si="0"/>
        <v>0.33635416666666668</v>
      </c>
      <c r="R17" s="34">
        <f t="shared" si="0"/>
        <v>0.37802083333333336</v>
      </c>
      <c r="S17" s="34">
        <f t="shared" si="0"/>
        <v>0.41968749999999999</v>
      </c>
      <c r="T17" s="34">
        <f t="shared" si="0"/>
        <v>0.46135416666666668</v>
      </c>
      <c r="U17" s="34">
        <f t="shared" si="0"/>
        <v>0.50302083333333336</v>
      </c>
      <c r="V17" s="34">
        <f t="shared" si="0"/>
        <v>0.5446875000000001</v>
      </c>
      <c r="W17" s="34">
        <f t="shared" si="0"/>
        <v>0.58635416666666673</v>
      </c>
      <c r="X17" s="34">
        <f t="shared" si="0"/>
        <v>0.62802083333333336</v>
      </c>
      <c r="Y17" s="34">
        <f t="shared" si="0"/>
        <v>0.6696875000000001</v>
      </c>
      <c r="Z17" s="34">
        <f t="shared" si="0"/>
        <v>0.71135416666666673</v>
      </c>
      <c r="AA17" s="58">
        <f t="shared" si="0"/>
        <v>0.75302083333333336</v>
      </c>
      <c r="AC17">
        <f t="shared" si="3"/>
        <v>2.1000000000000005</v>
      </c>
      <c r="AE17" s="19">
        <f t="shared" si="4"/>
        <v>2.3842592592592591E-3</v>
      </c>
    </row>
    <row r="18" spans="1:34">
      <c r="A18" s="24">
        <f t="shared" si="2"/>
        <v>0.23960648148148148</v>
      </c>
      <c r="B18" s="52">
        <f t="shared" si="2"/>
        <v>0.28127314814814813</v>
      </c>
      <c r="C18" s="52">
        <f t="shared" si="2"/>
        <v>0.32293981481481482</v>
      </c>
      <c r="D18" s="52">
        <f t="shared" si="2"/>
        <v>0.3646064814814815</v>
      </c>
      <c r="E18" s="52">
        <f t="shared" si="2"/>
        <v>0.40627314814814813</v>
      </c>
      <c r="F18" s="52">
        <f t="shared" si="2"/>
        <v>0.44793981481481482</v>
      </c>
      <c r="G18" s="52">
        <f t="shared" si="2"/>
        <v>0.4896064814814815</v>
      </c>
      <c r="H18" s="52">
        <f t="shared" si="2"/>
        <v>0.53127314814814819</v>
      </c>
      <c r="I18" s="52">
        <f t="shared" si="2"/>
        <v>0.57293981481481482</v>
      </c>
      <c r="J18" s="52">
        <f t="shared" si="2"/>
        <v>0.61460648148148145</v>
      </c>
      <c r="K18" s="52">
        <f t="shared" si="2"/>
        <v>0.65627314814814819</v>
      </c>
      <c r="L18" s="54">
        <f t="shared" si="2"/>
        <v>0.69793981481481482</v>
      </c>
      <c r="M18" s="51">
        <v>9.1999999999999993</v>
      </c>
      <c r="N18" s="36">
        <v>5</v>
      </c>
      <c r="O18" s="45" t="s">
        <v>32</v>
      </c>
      <c r="P18" s="34">
        <f t="shared" si="0"/>
        <v>0.29366898148148146</v>
      </c>
      <c r="Q18" s="34">
        <f t="shared" si="0"/>
        <v>0.33533564814814815</v>
      </c>
      <c r="R18" s="34">
        <f t="shared" si="0"/>
        <v>0.37700231481481483</v>
      </c>
      <c r="S18" s="34">
        <f t="shared" si="0"/>
        <v>0.41866898148148146</v>
      </c>
      <c r="T18" s="34">
        <f t="shared" si="0"/>
        <v>0.46033564814814815</v>
      </c>
      <c r="U18" s="34">
        <f t="shared" si="0"/>
        <v>0.50200231481481483</v>
      </c>
      <c r="V18" s="34">
        <f t="shared" si="0"/>
        <v>0.54366898148148157</v>
      </c>
      <c r="W18" s="34">
        <f t="shared" si="0"/>
        <v>0.5853356481481482</v>
      </c>
      <c r="X18" s="34">
        <f t="shared" si="0"/>
        <v>0.62700231481481483</v>
      </c>
      <c r="Y18" s="34">
        <f t="shared" si="0"/>
        <v>0.66866898148148157</v>
      </c>
      <c r="Z18" s="34">
        <f t="shared" si="0"/>
        <v>0.7103356481481482</v>
      </c>
      <c r="AA18" s="58">
        <f t="shared" si="0"/>
        <v>0.75200231481481483</v>
      </c>
      <c r="AC18">
        <f t="shared" si="3"/>
        <v>0.89999999999999858</v>
      </c>
      <c r="AE18" s="19">
        <f t="shared" si="4"/>
        <v>1.0185185185185184E-3</v>
      </c>
    </row>
    <row r="19" spans="1:34">
      <c r="A19" s="24">
        <f t="shared" si="2"/>
        <v>0.24175925925925926</v>
      </c>
      <c r="B19" s="52">
        <f t="shared" si="2"/>
        <v>0.28342592592592591</v>
      </c>
      <c r="C19" s="52">
        <f t="shared" si="2"/>
        <v>0.3250925925925926</v>
      </c>
      <c r="D19" s="52">
        <f t="shared" si="2"/>
        <v>0.36675925925925928</v>
      </c>
      <c r="E19" s="52">
        <f t="shared" si="2"/>
        <v>0.40842592592592591</v>
      </c>
      <c r="F19" s="52">
        <f t="shared" si="2"/>
        <v>0.4500925925925926</v>
      </c>
      <c r="G19" s="52">
        <f t="shared" si="2"/>
        <v>0.49175925925925928</v>
      </c>
      <c r="H19" s="52">
        <f t="shared" si="2"/>
        <v>0.53342592592592597</v>
      </c>
      <c r="I19" s="52">
        <f t="shared" si="2"/>
        <v>0.5750925925925926</v>
      </c>
      <c r="J19" s="52">
        <f t="shared" si="2"/>
        <v>0.61675925925925923</v>
      </c>
      <c r="K19" s="52">
        <f t="shared" si="2"/>
        <v>0.65842592592592597</v>
      </c>
      <c r="L19" s="54">
        <f t="shared" si="2"/>
        <v>0.7000925925925926</v>
      </c>
      <c r="M19" s="51">
        <v>11.1</v>
      </c>
      <c r="N19" s="36">
        <v>6</v>
      </c>
      <c r="O19" s="45" t="s">
        <v>33</v>
      </c>
      <c r="P19" s="34">
        <f t="shared" si="0"/>
        <v>0.29151620370370368</v>
      </c>
      <c r="Q19" s="34">
        <f t="shared" si="0"/>
        <v>0.33318287037037037</v>
      </c>
      <c r="R19" s="34">
        <f t="shared" si="0"/>
        <v>0.37484953703703705</v>
      </c>
      <c r="S19" s="34">
        <f t="shared" si="0"/>
        <v>0.41651620370370368</v>
      </c>
      <c r="T19" s="34">
        <f t="shared" si="0"/>
        <v>0.45818287037037037</v>
      </c>
      <c r="U19" s="34">
        <f t="shared" si="0"/>
        <v>0.49984953703703705</v>
      </c>
      <c r="V19" s="34">
        <f t="shared" si="0"/>
        <v>0.54151620370370379</v>
      </c>
      <c r="W19" s="34">
        <f t="shared" si="0"/>
        <v>0.58318287037037042</v>
      </c>
      <c r="X19" s="34">
        <f t="shared" si="0"/>
        <v>0.62484953703703705</v>
      </c>
      <c r="Y19" s="34">
        <f t="shared" si="0"/>
        <v>0.66651620370370379</v>
      </c>
      <c r="Z19" s="34">
        <f t="shared" si="0"/>
        <v>0.70818287037037042</v>
      </c>
      <c r="AA19" s="58">
        <f t="shared" si="0"/>
        <v>0.74984953703703705</v>
      </c>
      <c r="AC19">
        <f t="shared" si="3"/>
        <v>1.9000000000000004</v>
      </c>
      <c r="AE19" s="19">
        <f t="shared" si="4"/>
        <v>2.1527777777777778E-3</v>
      </c>
    </row>
    <row r="20" spans="1:34">
      <c r="A20" s="24">
        <f t="shared" si="2"/>
        <v>0.24300925925925926</v>
      </c>
      <c r="B20" s="52">
        <f t="shared" si="2"/>
        <v>0.28467592592592589</v>
      </c>
      <c r="C20" s="52">
        <f t="shared" si="2"/>
        <v>0.32634259259259257</v>
      </c>
      <c r="D20" s="52">
        <f t="shared" si="2"/>
        <v>0.36800925925925926</v>
      </c>
      <c r="E20" s="52">
        <f t="shared" si="2"/>
        <v>0.40967592592592589</v>
      </c>
      <c r="F20" s="52">
        <f t="shared" si="2"/>
        <v>0.45134259259259257</v>
      </c>
      <c r="G20" s="52">
        <f t="shared" si="2"/>
        <v>0.49300925925925926</v>
      </c>
      <c r="H20" s="52">
        <f t="shared" si="2"/>
        <v>0.53467592592592594</v>
      </c>
      <c r="I20" s="52">
        <f t="shared" si="2"/>
        <v>0.57634259259259257</v>
      </c>
      <c r="J20" s="52">
        <f t="shared" si="2"/>
        <v>0.6180092592592592</v>
      </c>
      <c r="K20" s="52">
        <f t="shared" si="2"/>
        <v>0.65967592592592594</v>
      </c>
      <c r="L20" s="54">
        <f t="shared" si="2"/>
        <v>0.70134259259259257</v>
      </c>
      <c r="M20" s="51">
        <v>12.2</v>
      </c>
      <c r="N20" s="36">
        <v>7</v>
      </c>
      <c r="O20" s="45" t="s">
        <v>34</v>
      </c>
      <c r="P20" s="34">
        <f t="shared" si="0"/>
        <v>0.29026620370370371</v>
      </c>
      <c r="Q20" s="34">
        <f t="shared" si="0"/>
        <v>0.33193287037037039</v>
      </c>
      <c r="R20" s="34">
        <f t="shared" si="0"/>
        <v>0.37359953703703708</v>
      </c>
      <c r="S20" s="34">
        <f t="shared" si="0"/>
        <v>0.41526620370370371</v>
      </c>
      <c r="T20" s="34">
        <f t="shared" si="0"/>
        <v>0.45693287037037039</v>
      </c>
      <c r="U20" s="34">
        <f t="shared" si="0"/>
        <v>0.49859953703703708</v>
      </c>
      <c r="V20" s="34">
        <f t="shared" si="0"/>
        <v>0.54026620370370382</v>
      </c>
      <c r="W20" s="34">
        <f t="shared" si="0"/>
        <v>0.58193287037037045</v>
      </c>
      <c r="X20" s="34">
        <f t="shared" si="0"/>
        <v>0.62359953703703708</v>
      </c>
      <c r="Y20" s="34">
        <f t="shared" si="0"/>
        <v>0.66526620370370382</v>
      </c>
      <c r="Z20" s="34">
        <f t="shared" si="0"/>
        <v>0.70693287037037045</v>
      </c>
      <c r="AA20" s="58">
        <f t="shared" si="0"/>
        <v>0.74859953703703708</v>
      </c>
      <c r="AC20">
        <f t="shared" si="3"/>
        <v>1.0999999999999996</v>
      </c>
      <c r="AE20" s="19">
        <f t="shared" si="4"/>
        <v>1.25E-3</v>
      </c>
    </row>
    <row r="21" spans="1:34">
      <c r="A21" s="24">
        <f t="shared" si="2"/>
        <v>0.24994212962962964</v>
      </c>
      <c r="B21" s="52">
        <f t="shared" si="2"/>
        <v>0.29160879629629627</v>
      </c>
      <c r="C21" s="52">
        <f t="shared" si="2"/>
        <v>0.33327546296296295</v>
      </c>
      <c r="D21" s="52">
        <f t="shared" si="2"/>
        <v>0.37494212962962964</v>
      </c>
      <c r="E21" s="52">
        <f t="shared" si="2"/>
        <v>0.41660879629629627</v>
      </c>
      <c r="F21" s="52">
        <f t="shared" si="2"/>
        <v>0.45827546296296295</v>
      </c>
      <c r="G21" s="52">
        <f t="shared" si="2"/>
        <v>0.49994212962962964</v>
      </c>
      <c r="H21" s="52">
        <f t="shared" si="2"/>
        <v>0.54160879629629632</v>
      </c>
      <c r="I21" s="52">
        <f t="shared" si="2"/>
        <v>0.58327546296296295</v>
      </c>
      <c r="J21" s="52">
        <f t="shared" si="2"/>
        <v>0.62494212962962958</v>
      </c>
      <c r="K21" s="52">
        <f t="shared" si="2"/>
        <v>0.66660879629629632</v>
      </c>
      <c r="L21" s="54">
        <f t="shared" si="2"/>
        <v>0.70827546296296295</v>
      </c>
      <c r="M21" s="51">
        <v>18.3</v>
      </c>
      <c r="N21" s="36">
        <v>8</v>
      </c>
      <c r="O21" s="45" t="s">
        <v>35</v>
      </c>
      <c r="P21" s="34">
        <f t="shared" si="0"/>
        <v>0.28333333333333333</v>
      </c>
      <c r="Q21" s="34">
        <f t="shared" si="0"/>
        <v>0.32500000000000001</v>
      </c>
      <c r="R21" s="34">
        <f t="shared" si="0"/>
        <v>0.3666666666666667</v>
      </c>
      <c r="S21" s="34">
        <f t="shared" si="0"/>
        <v>0.40833333333333333</v>
      </c>
      <c r="T21" s="34">
        <f t="shared" si="0"/>
        <v>0.45</v>
      </c>
      <c r="U21" s="34">
        <f t="shared" si="0"/>
        <v>0.4916666666666667</v>
      </c>
      <c r="V21" s="34">
        <f t="shared" si="0"/>
        <v>0.53333333333333344</v>
      </c>
      <c r="W21" s="34">
        <f t="shared" si="0"/>
        <v>0.57500000000000007</v>
      </c>
      <c r="X21" s="34">
        <f t="shared" si="0"/>
        <v>0.6166666666666667</v>
      </c>
      <c r="Y21" s="34">
        <f t="shared" si="0"/>
        <v>0.65833333333333344</v>
      </c>
      <c r="Z21" s="34">
        <f t="shared" si="0"/>
        <v>0.70000000000000007</v>
      </c>
      <c r="AA21" s="58">
        <f t="shared" si="0"/>
        <v>0.7416666666666667</v>
      </c>
      <c r="AC21">
        <f t="shared" si="3"/>
        <v>6.1000000000000014</v>
      </c>
      <c r="AE21" s="19">
        <f t="shared" si="4"/>
        <v>6.9328703703703696E-3</v>
      </c>
    </row>
    <row r="22" spans="1:34">
      <c r="A22" s="24">
        <f t="shared" si="2"/>
        <v>0.25471064814814814</v>
      </c>
      <c r="B22" s="52">
        <f t="shared" si="2"/>
        <v>0.29637731481481477</v>
      </c>
      <c r="C22" s="52">
        <f t="shared" si="2"/>
        <v>0.33804398148148146</v>
      </c>
      <c r="D22" s="52">
        <f t="shared" si="2"/>
        <v>0.37971064814814814</v>
      </c>
      <c r="E22" s="52">
        <f t="shared" si="2"/>
        <v>0.42137731481481477</v>
      </c>
      <c r="F22" s="52">
        <f t="shared" si="2"/>
        <v>0.46304398148148146</v>
      </c>
      <c r="G22" s="52">
        <f t="shared" si="2"/>
        <v>0.50471064814814814</v>
      </c>
      <c r="H22" s="52">
        <f t="shared" si="2"/>
        <v>0.54637731481481489</v>
      </c>
      <c r="I22" s="52">
        <f t="shared" si="2"/>
        <v>0.58804398148148151</v>
      </c>
      <c r="J22" s="52">
        <f t="shared" si="2"/>
        <v>0.62971064814814814</v>
      </c>
      <c r="K22" s="52">
        <f t="shared" si="2"/>
        <v>0.67137731481481489</v>
      </c>
      <c r="L22" s="54">
        <f t="shared" si="2"/>
        <v>0.71304398148148151</v>
      </c>
      <c r="M22" s="51">
        <v>22.5</v>
      </c>
      <c r="N22" s="36">
        <v>9</v>
      </c>
      <c r="O22" s="45" t="s">
        <v>36</v>
      </c>
      <c r="P22" s="34">
        <f>P23+$AE23</f>
        <v>0.27856481481481482</v>
      </c>
      <c r="Q22" s="34">
        <f t="shared" si="0"/>
        <v>0.32023148148148151</v>
      </c>
      <c r="R22" s="34">
        <f t="shared" si="0"/>
        <v>0.36189814814814819</v>
      </c>
      <c r="S22" s="34">
        <f t="shared" si="0"/>
        <v>0.40356481481481482</v>
      </c>
      <c r="T22" s="34">
        <f t="shared" si="0"/>
        <v>0.44523148148148151</v>
      </c>
      <c r="U22" s="34">
        <f t="shared" si="0"/>
        <v>0.48689814814814819</v>
      </c>
      <c r="V22" s="34">
        <f t="shared" si="0"/>
        <v>0.52856481481481488</v>
      </c>
      <c r="W22" s="34">
        <f t="shared" si="0"/>
        <v>0.57023148148148151</v>
      </c>
      <c r="X22" s="34">
        <f t="shared" si="0"/>
        <v>0.61189814814814814</v>
      </c>
      <c r="Y22" s="34">
        <f t="shared" si="0"/>
        <v>0.65356481481481488</v>
      </c>
      <c r="Z22" s="34">
        <f t="shared" si="0"/>
        <v>0.69523148148148151</v>
      </c>
      <c r="AA22" s="58">
        <f t="shared" si="0"/>
        <v>0.73689814814814814</v>
      </c>
      <c r="AC22">
        <f t="shared" si="3"/>
        <v>4.1999999999999993</v>
      </c>
      <c r="AE22" s="19">
        <f t="shared" si="4"/>
        <v>4.7685185185185183E-3</v>
      </c>
    </row>
    <row r="23" spans="1:34" ht="15" thickBot="1">
      <c r="A23" s="37">
        <f t="shared" si="2"/>
        <v>0.26244212962962965</v>
      </c>
      <c r="B23" s="55">
        <f t="shared" si="2"/>
        <v>0.30410879629629628</v>
      </c>
      <c r="C23" s="55">
        <f t="shared" si="2"/>
        <v>0.34577546296296297</v>
      </c>
      <c r="D23" s="55">
        <f t="shared" si="2"/>
        <v>0.38744212962962965</v>
      </c>
      <c r="E23" s="55">
        <f t="shared" si="2"/>
        <v>0.42910879629629628</v>
      </c>
      <c r="F23" s="55">
        <f t="shared" si="2"/>
        <v>0.47077546296296297</v>
      </c>
      <c r="G23" s="55">
        <f t="shared" si="2"/>
        <v>0.51244212962962965</v>
      </c>
      <c r="H23" s="55">
        <f t="shared" si="2"/>
        <v>0.55410879629629639</v>
      </c>
      <c r="I23" s="55">
        <f t="shared" si="2"/>
        <v>0.59577546296296302</v>
      </c>
      <c r="J23" s="55">
        <f t="shared" si="2"/>
        <v>0.63744212962962965</v>
      </c>
      <c r="K23" s="55">
        <f t="shared" si="2"/>
        <v>0.67910879629629639</v>
      </c>
      <c r="L23" s="56">
        <f t="shared" si="2"/>
        <v>0.72077546296296302</v>
      </c>
      <c r="M23" s="59">
        <v>29.3</v>
      </c>
      <c r="N23" s="39">
        <v>10</v>
      </c>
      <c r="O23" s="60" t="s">
        <v>37</v>
      </c>
      <c r="P23" s="40">
        <v>0.27083333333333331</v>
      </c>
      <c r="Q23" s="61">
        <v>0.3125</v>
      </c>
      <c r="R23" s="61">
        <v>0.35416666666666669</v>
      </c>
      <c r="S23" s="62">
        <v>0.39583333333333331</v>
      </c>
      <c r="T23" s="62">
        <v>0.4375</v>
      </c>
      <c r="U23" s="62">
        <v>0.47916666666666669</v>
      </c>
      <c r="V23" s="62">
        <v>0.52083333333333337</v>
      </c>
      <c r="W23" s="62">
        <v>0.5625</v>
      </c>
      <c r="X23" s="62">
        <v>0.60416666666666663</v>
      </c>
      <c r="Y23" s="63">
        <v>0.64583333333333337</v>
      </c>
      <c r="Z23" s="63">
        <v>0.6875</v>
      </c>
      <c r="AA23" s="64">
        <v>0.72916666666666663</v>
      </c>
      <c r="AC23">
        <f t="shared" si="3"/>
        <v>6.8000000000000007</v>
      </c>
      <c r="AE23" s="19">
        <f t="shared" si="4"/>
        <v>7.7314814814814815E-3</v>
      </c>
    </row>
    <row r="24" spans="1:34" ht="15" thickBo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4" ht="15" thickBot="1">
      <c r="A25" s="68" t="s">
        <v>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70"/>
      <c r="M25" s="12"/>
      <c r="N25" s="71" t="s">
        <v>5</v>
      </c>
      <c r="O25" s="12"/>
      <c r="P25" s="68" t="s">
        <v>6</v>
      </c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70"/>
      <c r="AF25" t="s">
        <v>25</v>
      </c>
      <c r="AG25" s="18">
        <v>37</v>
      </c>
      <c r="AH25">
        <v>60</v>
      </c>
    </row>
    <row r="26" spans="1:34" ht="15" thickBot="1">
      <c r="A26" s="73" t="s">
        <v>7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5"/>
      <c r="M26" s="13" t="s">
        <v>8</v>
      </c>
      <c r="N26" s="72"/>
      <c r="O26" s="13" t="s">
        <v>9</v>
      </c>
      <c r="P26" s="73" t="s">
        <v>7</v>
      </c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5"/>
      <c r="AG26">
        <f>AD30</f>
        <v>29.3</v>
      </c>
      <c r="AH26">
        <f>AG26*AH25/AG25</f>
        <v>47.513513513513516</v>
      </c>
    </row>
    <row r="27" spans="1:34" ht="15" thickBot="1">
      <c r="A27" s="20" t="s">
        <v>38</v>
      </c>
      <c r="B27" s="21" t="s">
        <v>39</v>
      </c>
      <c r="C27" s="21" t="s">
        <v>40</v>
      </c>
      <c r="D27" s="21" t="s">
        <v>41</v>
      </c>
      <c r="E27" s="21" t="s">
        <v>42</v>
      </c>
      <c r="F27" s="21" t="s">
        <v>43</v>
      </c>
      <c r="G27" s="21" t="s">
        <v>44</v>
      </c>
      <c r="H27" s="21" t="s">
        <v>45</v>
      </c>
      <c r="I27" s="21" t="s">
        <v>46</v>
      </c>
      <c r="J27" s="21" t="s">
        <v>47</v>
      </c>
      <c r="K27" s="21" t="s">
        <v>48</v>
      </c>
      <c r="L27" s="22" t="s">
        <v>49</v>
      </c>
      <c r="M27" s="25"/>
      <c r="N27" s="72"/>
      <c r="O27" s="25"/>
      <c r="P27" s="20" t="s">
        <v>10</v>
      </c>
      <c r="Q27" s="21" t="s">
        <v>11</v>
      </c>
      <c r="R27" s="21" t="s">
        <v>12</v>
      </c>
      <c r="S27" s="21" t="s">
        <v>13</v>
      </c>
      <c r="T27" s="21" t="s">
        <v>14</v>
      </c>
      <c r="U27" s="21" t="s">
        <v>15</v>
      </c>
      <c r="V27" s="21" t="s">
        <v>16</v>
      </c>
      <c r="W27" s="21" t="s">
        <v>17</v>
      </c>
      <c r="X27" s="21" t="s">
        <v>18</v>
      </c>
      <c r="Y27" s="21" t="s">
        <v>19</v>
      </c>
      <c r="Z27" s="21" t="s">
        <v>20</v>
      </c>
      <c r="AA27" s="22" t="s">
        <v>21</v>
      </c>
    </row>
    <row r="28" spans="1:34">
      <c r="A28" s="23">
        <v>0.72916666666666663</v>
      </c>
      <c r="B28" s="47">
        <v>0.77083333333333337</v>
      </c>
      <c r="C28" s="47">
        <v>0.8125</v>
      </c>
      <c r="D28" s="47">
        <v>0.85416666666666663</v>
      </c>
      <c r="E28" s="27"/>
      <c r="F28" s="27"/>
      <c r="G28" s="27"/>
      <c r="H28" s="27"/>
      <c r="I28" s="27"/>
      <c r="J28" s="28"/>
      <c r="K28" s="28"/>
      <c r="L28" s="29"/>
      <c r="M28" s="53">
        <v>0</v>
      </c>
      <c r="N28" s="35">
        <v>1</v>
      </c>
      <c r="O28" s="46" t="s">
        <v>28</v>
      </c>
      <c r="P28" s="33">
        <f t="shared" ref="P28:S36" si="5">P29+$AE29</f>
        <v>0.80410879629629639</v>
      </c>
      <c r="Q28" s="33">
        <f t="shared" si="5"/>
        <v>0.84577546296296302</v>
      </c>
      <c r="R28" s="33">
        <f t="shared" si="5"/>
        <v>0.88744212962962965</v>
      </c>
      <c r="S28" s="33">
        <f t="shared" si="5"/>
        <v>0.92910879629629639</v>
      </c>
      <c r="T28" s="31"/>
      <c r="U28" s="31"/>
      <c r="V28" s="31"/>
      <c r="W28" s="31"/>
      <c r="X28" s="31"/>
      <c r="Y28" s="31"/>
      <c r="Z28" s="31"/>
      <c r="AA28" s="65"/>
    </row>
    <row r="29" spans="1:34">
      <c r="A29" s="24">
        <f>A28+$AE29</f>
        <v>0.73052083333333329</v>
      </c>
      <c r="B29" s="52">
        <f t="shared" ref="B29" si="6">B28+$AE29</f>
        <v>0.77218750000000003</v>
      </c>
      <c r="C29" s="52">
        <f t="shared" ref="C29" si="7">C28+$AE29</f>
        <v>0.81385416666666666</v>
      </c>
      <c r="D29" s="52">
        <f t="shared" ref="D29" si="8">D28+$AE29</f>
        <v>0.85552083333333329</v>
      </c>
      <c r="E29" s="26"/>
      <c r="F29" s="26"/>
      <c r="G29" s="26"/>
      <c r="H29" s="26"/>
      <c r="I29" s="26"/>
      <c r="J29" s="26"/>
      <c r="K29" s="26"/>
      <c r="L29" s="30"/>
      <c r="M29" s="50">
        <v>1.2</v>
      </c>
      <c r="N29" s="36">
        <v>2</v>
      </c>
      <c r="O29" s="45" t="s">
        <v>29</v>
      </c>
      <c r="P29" s="34">
        <f t="shared" si="5"/>
        <v>0.80275462962962973</v>
      </c>
      <c r="Q29" s="34">
        <f t="shared" si="5"/>
        <v>0.84442129629629636</v>
      </c>
      <c r="R29" s="34">
        <f t="shared" si="5"/>
        <v>0.88608796296296299</v>
      </c>
      <c r="S29" s="34">
        <f t="shared" si="5"/>
        <v>0.92775462962962973</v>
      </c>
      <c r="T29" s="32"/>
      <c r="U29" s="32"/>
      <c r="V29" s="32"/>
      <c r="W29" s="32"/>
      <c r="X29" s="32"/>
      <c r="Y29" s="32"/>
      <c r="Z29" s="32"/>
      <c r="AA29" s="66"/>
      <c r="AC29">
        <f>M29-M28</f>
        <v>1.2</v>
      </c>
      <c r="AD29" s="43">
        <f>ROUND(AH26,0)</f>
        <v>48</v>
      </c>
      <c r="AE29" s="19">
        <f>TIME(0,0,(60*AD$15*AC29/AD$16))</f>
        <v>1.3541666666666667E-3</v>
      </c>
      <c r="AF29" s="44" t="s">
        <v>24</v>
      </c>
    </row>
    <row r="30" spans="1:34">
      <c r="A30" s="24">
        <f t="shared" ref="A30:D30" si="9">A29+$AE30</f>
        <v>0.73620370370370369</v>
      </c>
      <c r="B30" s="52">
        <f t="shared" si="9"/>
        <v>0.77787037037037043</v>
      </c>
      <c r="C30" s="52">
        <f t="shared" si="9"/>
        <v>0.81953703703703706</v>
      </c>
      <c r="D30" s="52">
        <f t="shared" si="9"/>
        <v>0.86120370370370369</v>
      </c>
      <c r="E30" s="26"/>
      <c r="F30" s="26"/>
      <c r="G30" s="26"/>
      <c r="H30" s="26"/>
      <c r="I30" s="26"/>
      <c r="J30" s="26"/>
      <c r="K30" s="26"/>
      <c r="L30" s="30"/>
      <c r="M30" s="51">
        <v>6.2</v>
      </c>
      <c r="N30" s="36">
        <v>3</v>
      </c>
      <c r="O30" s="45" t="s">
        <v>30</v>
      </c>
      <c r="P30" s="34">
        <f t="shared" si="5"/>
        <v>0.79707175925925933</v>
      </c>
      <c r="Q30" s="34">
        <f t="shared" si="5"/>
        <v>0.83873842592592596</v>
      </c>
      <c r="R30" s="34">
        <f t="shared" si="5"/>
        <v>0.88040509259259259</v>
      </c>
      <c r="S30" s="34">
        <f t="shared" si="5"/>
        <v>0.92207175925925933</v>
      </c>
      <c r="T30" s="32"/>
      <c r="U30" s="32"/>
      <c r="V30" s="32"/>
      <c r="W30" s="32"/>
      <c r="X30" s="32"/>
      <c r="Y30" s="32"/>
      <c r="Z30" s="32"/>
      <c r="AA30" s="66"/>
      <c r="AC30">
        <f t="shared" ref="AC30:AC37" si="10">M30-M29</f>
        <v>5</v>
      </c>
      <c r="AD30" s="18">
        <v>29.3</v>
      </c>
      <c r="AE30" s="19">
        <f t="shared" ref="AE30:AE37" si="11">TIME(0,0,(60*AD$15*AC30/AD$16))</f>
        <v>5.6828703703703702E-3</v>
      </c>
      <c r="AF30" s="42" t="s">
        <v>23</v>
      </c>
    </row>
    <row r="31" spans="1:34">
      <c r="A31" s="24">
        <f t="shared" ref="A31:D31" si="12">A30+$AE31</f>
        <v>0.73858796296296292</v>
      </c>
      <c r="B31" s="52">
        <f t="shared" si="12"/>
        <v>0.78025462962962966</v>
      </c>
      <c r="C31" s="52">
        <f t="shared" si="12"/>
        <v>0.82192129629629629</v>
      </c>
      <c r="D31" s="52">
        <f t="shared" si="12"/>
        <v>0.86358796296296292</v>
      </c>
      <c r="E31" s="26"/>
      <c r="F31" s="26"/>
      <c r="G31" s="26"/>
      <c r="H31" s="26"/>
      <c r="I31" s="26"/>
      <c r="J31" s="26"/>
      <c r="K31" s="26"/>
      <c r="L31" s="30"/>
      <c r="M31" s="51">
        <v>8.3000000000000007</v>
      </c>
      <c r="N31" s="36">
        <v>4</v>
      </c>
      <c r="O31" s="45" t="s">
        <v>31</v>
      </c>
      <c r="P31" s="34">
        <f t="shared" si="5"/>
        <v>0.7946875000000001</v>
      </c>
      <c r="Q31" s="34">
        <f t="shared" si="5"/>
        <v>0.83635416666666673</v>
      </c>
      <c r="R31" s="34">
        <f t="shared" si="5"/>
        <v>0.87802083333333336</v>
      </c>
      <c r="S31" s="34">
        <f t="shared" si="5"/>
        <v>0.9196875000000001</v>
      </c>
      <c r="T31" s="32"/>
      <c r="U31" s="32"/>
      <c r="V31" s="32"/>
      <c r="W31" s="32"/>
      <c r="X31" s="32"/>
      <c r="Y31" s="32"/>
      <c r="Z31" s="32"/>
      <c r="AA31" s="66"/>
      <c r="AC31">
        <f t="shared" si="10"/>
        <v>2.1000000000000005</v>
      </c>
      <c r="AE31" s="19">
        <f t="shared" si="11"/>
        <v>2.3842592592592591E-3</v>
      </c>
    </row>
    <row r="32" spans="1:34">
      <c r="A32" s="24">
        <f t="shared" ref="A32:D32" si="13">A31+$AE32</f>
        <v>0.73960648148148145</v>
      </c>
      <c r="B32" s="52">
        <f t="shared" si="13"/>
        <v>0.78127314814814819</v>
      </c>
      <c r="C32" s="52">
        <f t="shared" si="13"/>
        <v>0.82293981481481482</v>
      </c>
      <c r="D32" s="52">
        <f t="shared" si="13"/>
        <v>0.86460648148148145</v>
      </c>
      <c r="E32" s="26"/>
      <c r="F32" s="26"/>
      <c r="G32" s="26"/>
      <c r="H32" s="26"/>
      <c r="I32" s="26"/>
      <c r="J32" s="26"/>
      <c r="K32" s="26"/>
      <c r="L32" s="30"/>
      <c r="M32" s="51">
        <v>9.1999999999999993</v>
      </c>
      <c r="N32" s="36">
        <v>5</v>
      </c>
      <c r="O32" s="45" t="s">
        <v>32</v>
      </c>
      <c r="P32" s="34">
        <f t="shared" si="5"/>
        <v>0.79366898148148157</v>
      </c>
      <c r="Q32" s="34">
        <f t="shared" si="5"/>
        <v>0.8353356481481482</v>
      </c>
      <c r="R32" s="34">
        <f t="shared" si="5"/>
        <v>0.87700231481481483</v>
      </c>
      <c r="S32" s="34">
        <f t="shared" si="5"/>
        <v>0.91866898148148157</v>
      </c>
      <c r="T32" s="32"/>
      <c r="U32" s="32"/>
      <c r="V32" s="32"/>
      <c r="W32" s="32"/>
      <c r="X32" s="32"/>
      <c r="Y32" s="32"/>
      <c r="Z32" s="32"/>
      <c r="AA32" s="66"/>
      <c r="AC32">
        <f t="shared" si="10"/>
        <v>0.89999999999999858</v>
      </c>
      <c r="AE32" s="19">
        <f t="shared" si="11"/>
        <v>1.0185185185185184E-3</v>
      </c>
    </row>
    <row r="33" spans="1:31">
      <c r="A33" s="24">
        <f t="shared" ref="A33:D33" si="14">A32+$AE33</f>
        <v>0.74175925925925923</v>
      </c>
      <c r="B33" s="52">
        <f t="shared" si="14"/>
        <v>0.78342592592592597</v>
      </c>
      <c r="C33" s="52">
        <f t="shared" si="14"/>
        <v>0.8250925925925926</v>
      </c>
      <c r="D33" s="52">
        <f t="shared" si="14"/>
        <v>0.86675925925925923</v>
      </c>
      <c r="E33" s="26"/>
      <c r="F33" s="26"/>
      <c r="G33" s="26"/>
      <c r="H33" s="26"/>
      <c r="I33" s="26"/>
      <c r="J33" s="26"/>
      <c r="K33" s="26"/>
      <c r="L33" s="30"/>
      <c r="M33" s="51">
        <v>11.1</v>
      </c>
      <c r="N33" s="36">
        <v>6</v>
      </c>
      <c r="O33" s="45" t="s">
        <v>33</v>
      </c>
      <c r="P33" s="34">
        <f t="shared" si="5"/>
        <v>0.79151620370370379</v>
      </c>
      <c r="Q33" s="34">
        <f t="shared" si="5"/>
        <v>0.83318287037037042</v>
      </c>
      <c r="R33" s="34">
        <f t="shared" si="5"/>
        <v>0.87484953703703705</v>
      </c>
      <c r="S33" s="34">
        <f t="shared" si="5"/>
        <v>0.91651620370370379</v>
      </c>
      <c r="T33" s="32"/>
      <c r="U33" s="32"/>
      <c r="V33" s="32"/>
      <c r="W33" s="32"/>
      <c r="X33" s="32"/>
      <c r="Y33" s="32"/>
      <c r="Z33" s="32"/>
      <c r="AA33" s="66"/>
      <c r="AC33">
        <f t="shared" si="10"/>
        <v>1.9000000000000004</v>
      </c>
      <c r="AE33" s="19">
        <f t="shared" si="11"/>
        <v>2.1527777777777778E-3</v>
      </c>
    </row>
    <row r="34" spans="1:31">
      <c r="A34" s="24">
        <f t="shared" ref="A34:D34" si="15">A33+$AE34</f>
        <v>0.7430092592592592</v>
      </c>
      <c r="B34" s="52">
        <f t="shared" si="15"/>
        <v>0.78467592592592594</v>
      </c>
      <c r="C34" s="52">
        <f t="shared" si="15"/>
        <v>0.82634259259259257</v>
      </c>
      <c r="D34" s="52">
        <f t="shared" si="15"/>
        <v>0.8680092592592592</v>
      </c>
      <c r="E34" s="26"/>
      <c r="F34" s="26"/>
      <c r="G34" s="26"/>
      <c r="H34" s="26"/>
      <c r="I34" s="26"/>
      <c r="J34" s="26"/>
      <c r="K34" s="26"/>
      <c r="L34" s="30"/>
      <c r="M34" s="51">
        <v>12.2</v>
      </c>
      <c r="N34" s="36">
        <v>7</v>
      </c>
      <c r="O34" s="45" t="s">
        <v>34</v>
      </c>
      <c r="P34" s="34">
        <f t="shared" si="5"/>
        <v>0.79026620370370382</v>
      </c>
      <c r="Q34" s="34">
        <f t="shared" si="5"/>
        <v>0.83193287037037045</v>
      </c>
      <c r="R34" s="34">
        <f t="shared" si="5"/>
        <v>0.87359953703703708</v>
      </c>
      <c r="S34" s="34">
        <f t="shared" si="5"/>
        <v>0.91526620370370382</v>
      </c>
      <c r="T34" s="32"/>
      <c r="U34" s="32"/>
      <c r="V34" s="32"/>
      <c r="W34" s="32"/>
      <c r="X34" s="32"/>
      <c r="Y34" s="32"/>
      <c r="Z34" s="32"/>
      <c r="AA34" s="66"/>
      <c r="AC34">
        <f t="shared" si="10"/>
        <v>1.0999999999999996</v>
      </c>
      <c r="AE34" s="19">
        <f t="shared" si="11"/>
        <v>1.25E-3</v>
      </c>
    </row>
    <row r="35" spans="1:31">
      <c r="A35" s="24">
        <f t="shared" ref="A35:D35" si="16">A34+$AE35</f>
        <v>0.74994212962962958</v>
      </c>
      <c r="B35" s="52">
        <f t="shared" si="16"/>
        <v>0.79160879629629632</v>
      </c>
      <c r="C35" s="52">
        <f t="shared" si="16"/>
        <v>0.83327546296296295</v>
      </c>
      <c r="D35" s="52">
        <f t="shared" si="16"/>
        <v>0.87494212962962958</v>
      </c>
      <c r="E35" s="26"/>
      <c r="F35" s="26"/>
      <c r="G35" s="26"/>
      <c r="H35" s="26"/>
      <c r="I35" s="26"/>
      <c r="J35" s="26"/>
      <c r="K35" s="26"/>
      <c r="L35" s="30"/>
      <c r="M35" s="51">
        <v>18.3</v>
      </c>
      <c r="N35" s="36">
        <v>8</v>
      </c>
      <c r="O35" s="45" t="s">
        <v>35</v>
      </c>
      <c r="P35" s="34">
        <f t="shared" si="5"/>
        <v>0.78333333333333344</v>
      </c>
      <c r="Q35" s="34">
        <f t="shared" si="5"/>
        <v>0.82500000000000007</v>
      </c>
      <c r="R35" s="34">
        <f t="shared" si="5"/>
        <v>0.8666666666666667</v>
      </c>
      <c r="S35" s="34">
        <f t="shared" si="5"/>
        <v>0.90833333333333344</v>
      </c>
      <c r="T35" s="32"/>
      <c r="U35" s="32"/>
      <c r="V35" s="32"/>
      <c r="W35" s="32"/>
      <c r="X35" s="32"/>
      <c r="Y35" s="32"/>
      <c r="Z35" s="32"/>
      <c r="AA35" s="66"/>
      <c r="AC35">
        <f t="shared" si="10"/>
        <v>6.1000000000000014</v>
      </c>
      <c r="AE35" s="19">
        <f t="shared" si="11"/>
        <v>6.9328703703703696E-3</v>
      </c>
    </row>
    <row r="36" spans="1:31">
      <c r="A36" s="24">
        <f t="shared" ref="A36:D36" si="17">A35+$AE36</f>
        <v>0.75471064814814814</v>
      </c>
      <c r="B36" s="52">
        <f t="shared" si="17"/>
        <v>0.79637731481481489</v>
      </c>
      <c r="C36" s="52">
        <f t="shared" si="17"/>
        <v>0.83804398148148151</v>
      </c>
      <c r="D36" s="52">
        <f t="shared" si="17"/>
        <v>0.87971064814814814</v>
      </c>
      <c r="E36" s="26"/>
      <c r="F36" s="26"/>
      <c r="G36" s="26"/>
      <c r="H36" s="26"/>
      <c r="I36" s="26"/>
      <c r="J36" s="26"/>
      <c r="K36" s="26"/>
      <c r="L36" s="30"/>
      <c r="M36" s="51">
        <v>22.5</v>
      </c>
      <c r="N36" s="36">
        <v>9</v>
      </c>
      <c r="O36" s="45" t="s">
        <v>36</v>
      </c>
      <c r="P36" s="34">
        <f>P37+$AE37</f>
        <v>0.77856481481481488</v>
      </c>
      <c r="Q36" s="34">
        <f t="shared" si="5"/>
        <v>0.82023148148148151</v>
      </c>
      <c r="R36" s="34">
        <f t="shared" si="5"/>
        <v>0.86189814814814814</v>
      </c>
      <c r="S36" s="34">
        <f t="shared" si="5"/>
        <v>0.90356481481481488</v>
      </c>
      <c r="T36" s="32"/>
      <c r="U36" s="32"/>
      <c r="V36" s="32"/>
      <c r="W36" s="32"/>
      <c r="X36" s="32"/>
      <c r="Y36" s="32"/>
      <c r="Z36" s="32"/>
      <c r="AA36" s="66"/>
      <c r="AC36">
        <f t="shared" si="10"/>
        <v>4.1999999999999993</v>
      </c>
      <c r="AE36" s="19">
        <f t="shared" si="11"/>
        <v>4.7685185185185183E-3</v>
      </c>
    </row>
    <row r="37" spans="1:31" ht="15" thickBot="1">
      <c r="A37" s="37">
        <f t="shared" ref="A37:D37" si="18">A36+$AE37</f>
        <v>0.76244212962962965</v>
      </c>
      <c r="B37" s="55">
        <f t="shared" si="18"/>
        <v>0.80410879629629639</v>
      </c>
      <c r="C37" s="55">
        <f t="shared" si="18"/>
        <v>0.84577546296296302</v>
      </c>
      <c r="D37" s="55">
        <f t="shared" si="18"/>
        <v>0.88744212962962965</v>
      </c>
      <c r="E37" s="38"/>
      <c r="F37" s="38"/>
      <c r="G37" s="38"/>
      <c r="H37" s="38"/>
      <c r="I37" s="38"/>
      <c r="J37" s="38"/>
      <c r="K37" s="38"/>
      <c r="L37" s="41"/>
      <c r="M37" s="59">
        <v>29.3</v>
      </c>
      <c r="N37" s="39">
        <v>10</v>
      </c>
      <c r="O37" s="60" t="s">
        <v>37</v>
      </c>
      <c r="P37" s="40">
        <v>0.77083333333333337</v>
      </c>
      <c r="Q37" s="61">
        <v>0.8125</v>
      </c>
      <c r="R37" s="61">
        <v>0.85416666666666663</v>
      </c>
      <c r="S37" s="62">
        <v>0.89583333333333337</v>
      </c>
      <c r="T37" s="67"/>
      <c r="U37" s="67"/>
      <c r="V37" s="67"/>
      <c r="W37" s="67"/>
      <c r="X37" s="67"/>
      <c r="Y37" s="38"/>
      <c r="Z37" s="38"/>
      <c r="AA37" s="41"/>
      <c r="AC37">
        <f t="shared" si="10"/>
        <v>6.8000000000000007</v>
      </c>
      <c r="AE37" s="19">
        <f t="shared" si="11"/>
        <v>7.7314814814814815E-3</v>
      </c>
    </row>
    <row r="38" spans="1:3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31">
      <c r="W39" s="15" t="s">
        <v>22</v>
      </c>
      <c r="X39" s="9"/>
      <c r="Y39" s="9"/>
      <c r="Z39" s="9"/>
      <c r="AA39" s="9"/>
    </row>
    <row r="40" spans="1:31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31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31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1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1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1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1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8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8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</sheetData>
  <mergeCells count="14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25:L25"/>
    <mergeCell ref="N25:N27"/>
    <mergeCell ref="P25:AA25"/>
    <mergeCell ref="A26:L26"/>
    <mergeCell ref="P26:AA26"/>
  </mergeCells>
  <conditionalFormatting sqref="N14:N23">
    <cfRule type="cellIs" dxfId="2" priority="18" stopIfTrue="1" operator="equal">
      <formula>0</formula>
    </cfRule>
  </conditionalFormatting>
  <conditionalFormatting sqref="P23:R23 J14:L14 Y23:AA23 A24:N24 P24:AA24 A15:L23 P14:AA22 P38:AA38 A38:N38 P37:R37 J28:L28 Y37:AA37 A29:L37 P28:AA36">
    <cfRule type="cellIs" dxfId="1" priority="24" stopIfTrue="1" operator="equal">
      <formula>0</formula>
    </cfRule>
  </conditionalFormatting>
  <conditionalFormatting sqref="N28:N37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2024-07-01T19:01:44Z</dcterms:modified>
</cp:coreProperties>
</file>